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<sst xmlns="http://schemas.openxmlformats.org/spreadsheetml/2006/main" count="108" uniqueCount="44">
  <si>
    <t xml:space="preserve">№ п/п</t>
  </si>
  <si>
    <t xml:space="preserve">Информация в договоре №ПК-001/2019 от 18.03.2019 г.</t>
  </si>
  <si>
    <t xml:space="preserve">Стоимость аренды в месяц, руб.</t>
  </si>
  <si>
    <t xml:space="preserve">Стоимость аренды за весь период, руб.</t>
  </si>
  <si>
    <t xml:space="preserve">До изменения в договоре</t>
  </si>
  <si>
    <t xml:space="preserve">Изменения в договоре</t>
  </si>
  <si>
    <t xml:space="preserve">Реестр затрат ООО "Энергосистемы" на аренду автотранспорта у ООО "Протэк" в 2019-2021 гг</t>
  </si>
  <si>
    <r>
      <rPr>
        <sz val="11"/>
        <color rgb="FF000000"/>
        <rFont val="Calibri"/>
        <family val="2"/>
        <charset val="204"/>
      </rPr>
      <t xml:space="preserve">Договор №</t>
    </r>
    <r>
      <rPr>
        <sz val="11"/>
        <color rgb="FF0000FF"/>
        <rFont val="Calibri"/>
        <family val="2"/>
        <charset val="204"/>
      </rPr>
      <t xml:space="preserve">------------</t>
    </r>
    <r>
      <rPr>
        <sz val="11"/>
        <color rgb="FF000000"/>
        <rFont val="Calibri"/>
        <family val="2"/>
        <charset val="204"/>
      </rPr>
      <t xml:space="preserve">  в реестре договоров</t>
    </r>
  </si>
  <si>
    <t xml:space="preserve">№
п/п</t>
  </si>
  <si>
    <t xml:space="preserve">Наименование
объекта</t>
  </si>
  <si>
    <t xml:space="preserve">Арендодатель</t>
  </si>
  <si>
    <t xml:space="preserve">Номер
договора</t>
  </si>
  <si>
    <t xml:space="preserve">Дата
договора</t>
  </si>
  <si>
    <t xml:space="preserve">Срок
действия
договора (мес.)</t>
  </si>
  <si>
    <t xml:space="preserve">Сумма по
договору,
руб./мес.</t>
  </si>
  <si>
    <t xml:space="preserve">Кол. месяцев</t>
  </si>
  <si>
    <t xml:space="preserve">Сумма по
договору,
руб./год</t>
  </si>
  <si>
    <t xml:space="preserve">легковой автомобиль LADA KALINA</t>
  </si>
  <si>
    <t xml:space="preserve">ООО "Протэк"</t>
  </si>
  <si>
    <t xml:space="preserve">ПК-001/2019</t>
  </si>
  <si>
    <t xml:space="preserve">легковой автомобиль DAEWOO NEXIA</t>
  </si>
  <si>
    <t xml:space="preserve">легковой автомобиль LADA PRIORA</t>
  </si>
  <si>
    <t xml:space="preserve">грузовой автомобиль (фургон) FORD TRANSIT VAN</t>
  </si>
  <si>
    <t xml:space="preserve">ДС № 3 к договору от18.03.2019года ПК-001/2019 (Изменение стоимости аренды )</t>
  </si>
  <si>
    <t xml:space="preserve">Срок
действия
договора</t>
  </si>
  <si>
    <t xml:space="preserve">Цена за месяц,
руб./мес.       (Без НДС)</t>
  </si>
  <si>
    <t xml:space="preserve">Сумма по
договору,
руб./год  (С НДС)</t>
  </si>
  <si>
    <t xml:space="preserve">ИТОГО: СТОИМОСТЬ ДО ДЕЙСТВИЯ ДОП. СОГЛ. № 1.1. от 15.07.2020</t>
  </si>
  <si>
    <t xml:space="preserve">ИТОГО: СТОИМОСТЬ ПО ДОП. СОГЛ. № 1.1. от 15.07.2021</t>
  </si>
  <si>
    <t xml:space="preserve">ИТОГО: СУММА ПО ДОГОВОРУ НА 01.02.2021г</t>
  </si>
  <si>
    <t xml:space="preserve"> Договор от 18.03.2019 года ПК-001/2019 (срок аренды с 18.03.2019 по 18.03.2023 г.) </t>
  </si>
  <si>
    <t xml:space="preserve">ПРОЛОНГАЦИЯ</t>
  </si>
  <si>
    <t xml:space="preserve">ИТОГО: стоимость аренды ЭСК по договорау с 18.03.2019 по 18.03.2022 </t>
  </si>
  <si>
    <t xml:space="preserve">ИТОГО: стоимость аренды ЭСК по договорау с 18.03.2022 по 18.03.2023 </t>
  </si>
  <si>
    <t xml:space="preserve">ИТОГО: стоимость аренды ЭСК по договорау с 18.03.2019 по 18.03.2023 </t>
  </si>
  <si>
    <t xml:space="preserve">Дата расчета 16.03.2022 г.</t>
  </si>
  <si>
    <t xml:space="preserve">Года</t>
  </si>
  <si>
    <t xml:space="preserve">Сумма договора по годам.</t>
  </si>
  <si>
    <t xml:space="preserve">93000 руб. * 8 мес. 12 дней = 744000+37200=781200 руб.</t>
  </si>
  <si>
    <t xml:space="preserve">93000 руб. * 12 мес = 1 116 000 руб.</t>
  </si>
  <si>
    <t xml:space="preserve">188000 руб. * 12 мес=2256000 руб.</t>
  </si>
  <si>
    <t xml:space="preserve">188000*2мес. 18 дней = 376000+112800=488800 руб.</t>
  </si>
  <si>
    <t xml:space="preserve">ИТОГО:</t>
  </si>
  <si>
    <t xml:space="preserve">Сумма договора за 48 месяцев  6 991 000 руб.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</si>
</sst>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&quot; ₽&quot;_-;\-* #,##0.00&quot; ₽&quot;_-;_-* \-??&quot; ₽&quot;_-;_-@_-"/>
    <numFmt numFmtId="166" formatCode="dd/mm/yyyy"/>
    <numFmt numFmtId="167" formatCode="#,##0.00"/>
    <numFmt numFmtId="168" formatCode="#,##0"/>
    <numFmt numFmtId="169" formatCode="#,##0.0"/>
  </numFmts>
  <fonts count="13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FF"/>
      <name val="Calibri"/>
      <family val="2"/>
      <charset val="204"/>
    </font>
    <font>
      <sz val="9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4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9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7" fillId="0" borderId="9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2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1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0" borderId="9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7" fillId="2" borderId="17" xfId="1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7" fillId="2" borderId="18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7" fillId="2" borderId="19" xfId="1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2" borderId="9" xfId="1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1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2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3" borderId="17" xfId="1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3" borderId="9" xfId="17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3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55" colorId="64" zoomScale="100" zoomScaleNormal="100" zoomScalePageLayoutView="100" workbookViewId="0">
      <selection pane="topLeft" activeCell="C70" activeCellId="0" sqref="C70"/>
    </sheetView>
  </sheetViews>
  <sheetFormatPr defaultColWidth="8.6953125" defaultRowHeight="15" zeroHeight="false" outlineLevelRow="0" outlineLevelCol="0"/>
  <cols>
    <col collapsed="false" customWidth="true" hidden="false" outlineLevel="0" max="2" min="2" style="0" width="45.71"/>
    <col collapsed="false" customWidth="true" hidden="false" outlineLevel="0" max="3" min="3" style="0" width="18.58"/>
    <col collapsed="false" customWidth="true" hidden="false" outlineLevel="0" max="4" min="4" style="0" width="14.43"/>
    <col collapsed="false" customWidth="true" hidden="false" outlineLevel="0" max="5" min="5" style="0" width="15.14"/>
    <col collapsed="false" customWidth="true" hidden="false" outlineLevel="0" max="6" min="6" style="0" width="12.29"/>
    <col collapsed="false" customWidth="true" hidden="false" outlineLevel="0" max="7" min="7" style="0" width="14.57"/>
    <col collapsed="false" customWidth="true" hidden="false" outlineLevel="0" max="8" min="8" style="0" width="7.71"/>
    <col collapsed="false" customWidth="true" hidden="false" outlineLevel="0" max="9" min="9" style="0" width="16.57"/>
    <col collapsed="false" customWidth="true" hidden="false" outlineLevel="0" max="10" min="10" style="0" width="14.15"/>
    <col collapsed="false" customWidth="true" hidden="false" outlineLevel="0" max="11" min="11" style="0" width="5.28"/>
    <col collapsed="false" customWidth="true" hidden="false" outlineLevel="0" max="12" min="12" style="0" width="35.42"/>
  </cols>
  <sheetData>
    <row r="1" customFormat="false" ht="15.75" hidden="false" customHeight="false" outlineLevel="0" collapsed="false"/>
    <row r="2" customFormat="false" ht="63.75" hidden="false" customHeight="false" outlineLevel="0" collapsed="false">
      <c r="B2" s="1" t="s">
        <v>0</v>
      </c>
      <c r="C2" s="2" t="s">
        <v>1</v>
      </c>
      <c r="D2" s="3" t="s">
        <v>2</v>
      </c>
      <c r="E2" s="3" t="s">
        <v>3</v>
      </c>
    </row>
    <row r="3" customFormat="false" ht="32.25" hidden="false" customHeight="false" outlineLevel="0" collapsed="false">
      <c r="B3" s="4" t="n">
        <v>1</v>
      </c>
      <c r="C3" s="5" t="s">
        <v>4</v>
      </c>
      <c r="D3" s="6" t="n">
        <v>198000</v>
      </c>
      <c r="E3" s="7" t="n">
        <f aca="false">D3*11</f>
        <v>2178000</v>
      </c>
    </row>
    <row r="4" customFormat="false" ht="32.25" hidden="false" customHeight="false" outlineLevel="0" collapsed="false">
      <c r="B4" s="4" t="n">
        <v>2</v>
      </c>
      <c r="C4" s="5" t="s">
        <v>5</v>
      </c>
      <c r="D4" s="6" t="n">
        <v>237840</v>
      </c>
      <c r="E4" s="7" t="n">
        <f aca="false">D3+D4*10</f>
        <v>2576400</v>
      </c>
    </row>
    <row r="7" customFormat="false" ht="15" hidden="false" customHeight="false" outlineLevel="0" collapsed="false">
      <c r="D7" s="8"/>
    </row>
    <row r="9" s="10" customFormat="true" ht="18.75" hidden="false" customHeight="false" outlineLevel="0" collapsed="false">
      <c r="A9" s="9" t="s">
        <v>6</v>
      </c>
      <c r="G9" s="11"/>
      <c r="H9" s="11"/>
      <c r="I9" s="11"/>
      <c r="J9" s="10" t="s">
        <v>7</v>
      </c>
    </row>
    <row r="10" s="10" customFormat="true" ht="15.75" hidden="false" customHeight="false" outlineLevel="0" collapsed="false">
      <c r="G10" s="11"/>
      <c r="H10" s="11"/>
      <c r="I10" s="11"/>
    </row>
    <row r="11" s="17" customFormat="true" ht="15" hidden="false" customHeight="true" outlineLevel="0" collapsed="false">
      <c r="A11" s="12" t="s">
        <v>8</v>
      </c>
      <c r="B11" s="13" t="s">
        <v>9</v>
      </c>
      <c r="C11" s="14" t="s">
        <v>10</v>
      </c>
      <c r="D11" s="13" t="s">
        <v>11</v>
      </c>
      <c r="E11" s="13" t="s">
        <v>12</v>
      </c>
      <c r="F11" s="13" t="s">
        <v>13</v>
      </c>
      <c r="G11" s="15" t="s">
        <v>14</v>
      </c>
      <c r="H11" s="13" t="s">
        <v>15</v>
      </c>
      <c r="I11" s="16" t="s">
        <v>16</v>
      </c>
    </row>
    <row r="12" s="17" customFormat="true" ht="15" hidden="false" customHeight="false" outlineLevel="0" collapsed="false">
      <c r="A12" s="12"/>
      <c r="B12" s="13"/>
      <c r="C12" s="13"/>
      <c r="D12" s="13"/>
      <c r="E12" s="13"/>
      <c r="F12" s="13"/>
      <c r="G12" s="15"/>
      <c r="H12" s="13"/>
      <c r="I12" s="16"/>
    </row>
    <row r="13" s="17" customFormat="true" ht="33.75" hidden="false" customHeight="true" outlineLevel="0" collapsed="false">
      <c r="A13" s="12"/>
      <c r="B13" s="13"/>
      <c r="C13" s="13"/>
      <c r="D13" s="13"/>
      <c r="E13" s="13"/>
      <c r="F13" s="13"/>
      <c r="G13" s="15"/>
      <c r="H13" s="13"/>
      <c r="I13" s="16"/>
    </row>
    <row r="14" s="10" customFormat="true" ht="19.5" hidden="false" customHeight="true" outlineLevel="0" collapsed="false">
      <c r="A14" s="18" t="n">
        <v>1</v>
      </c>
      <c r="B14" s="19" t="s">
        <v>17</v>
      </c>
      <c r="C14" s="20" t="s">
        <v>18</v>
      </c>
      <c r="D14" s="21" t="s">
        <v>19</v>
      </c>
      <c r="E14" s="22" t="n">
        <v>43542</v>
      </c>
      <c r="F14" s="22" t="n">
        <v>24</v>
      </c>
      <c r="G14" s="23" t="n">
        <v>15000</v>
      </c>
      <c r="H14" s="24" t="n">
        <v>24</v>
      </c>
      <c r="I14" s="23" t="n">
        <f aca="false">H14*G14</f>
        <v>360000</v>
      </c>
    </row>
    <row r="15" s="10" customFormat="true" ht="19.5" hidden="false" customHeight="true" outlineLevel="0" collapsed="false">
      <c r="A15" s="18" t="n">
        <v>2</v>
      </c>
      <c r="B15" s="19" t="s">
        <v>20</v>
      </c>
      <c r="C15" s="20"/>
      <c r="D15" s="21"/>
      <c r="E15" s="22"/>
      <c r="F15" s="22"/>
      <c r="G15" s="23" t="n">
        <v>15000</v>
      </c>
      <c r="H15" s="24" t="n">
        <v>24</v>
      </c>
      <c r="I15" s="23" t="n">
        <f aca="false">H15*G15</f>
        <v>360000</v>
      </c>
    </row>
    <row r="16" s="10" customFormat="true" ht="19.5" hidden="false" customHeight="true" outlineLevel="0" collapsed="false">
      <c r="A16" s="18" t="n">
        <v>3</v>
      </c>
      <c r="B16" s="19" t="s">
        <v>20</v>
      </c>
      <c r="C16" s="20"/>
      <c r="D16" s="21"/>
      <c r="E16" s="22"/>
      <c r="F16" s="22"/>
      <c r="G16" s="23" t="n">
        <v>15000</v>
      </c>
      <c r="H16" s="24" t="n">
        <v>24</v>
      </c>
      <c r="I16" s="23" t="n">
        <f aca="false">H16*G16</f>
        <v>360000</v>
      </c>
    </row>
    <row r="17" s="10" customFormat="true" ht="19.5" hidden="false" customHeight="true" outlineLevel="0" collapsed="false">
      <c r="A17" s="18" t="n">
        <v>4</v>
      </c>
      <c r="B17" s="19" t="s">
        <v>21</v>
      </c>
      <c r="C17" s="20"/>
      <c r="D17" s="21"/>
      <c r="E17" s="22"/>
      <c r="F17" s="22"/>
      <c r="G17" s="23" t="n">
        <v>15000</v>
      </c>
      <c r="H17" s="24" t="n">
        <v>24</v>
      </c>
      <c r="I17" s="23" t="n">
        <f aca="false">H17*G17</f>
        <v>360000</v>
      </c>
    </row>
    <row r="18" s="10" customFormat="true" ht="19.5" hidden="false" customHeight="true" outlineLevel="0" collapsed="false">
      <c r="A18" s="18" t="n">
        <v>5</v>
      </c>
      <c r="B18" s="19" t="s">
        <v>21</v>
      </c>
      <c r="C18" s="20"/>
      <c r="D18" s="21"/>
      <c r="E18" s="22"/>
      <c r="F18" s="22"/>
      <c r="G18" s="23" t="n">
        <v>15000</v>
      </c>
      <c r="H18" s="24" t="n">
        <v>24</v>
      </c>
      <c r="I18" s="23" t="n">
        <f aca="false">H18*G18</f>
        <v>360000</v>
      </c>
    </row>
    <row r="19" s="10" customFormat="true" ht="32.25" hidden="false" customHeight="true" outlineLevel="0" collapsed="false">
      <c r="A19" s="18" t="n">
        <v>6</v>
      </c>
      <c r="B19" s="19" t="s">
        <v>22</v>
      </c>
      <c r="C19" s="20"/>
      <c r="D19" s="21"/>
      <c r="E19" s="22"/>
      <c r="F19" s="22"/>
      <c r="G19" s="23" t="n">
        <v>18000</v>
      </c>
      <c r="H19" s="24" t="n">
        <v>24</v>
      </c>
      <c r="I19" s="23" t="n">
        <f aca="false">H19*G19</f>
        <v>432000</v>
      </c>
    </row>
    <row r="20" customFormat="false" ht="15" hidden="false" customHeight="false" outlineLevel="0" collapsed="false">
      <c r="G20" s="25" t="n">
        <f aca="false">SUM(G14:G19)</f>
        <v>93000</v>
      </c>
      <c r="I20" s="25" t="n">
        <f aca="false">SUM(I14:I19)</f>
        <v>2232000</v>
      </c>
    </row>
    <row r="21" customFormat="false" ht="15.75" hidden="false" customHeight="false" outlineLevel="0" collapsed="false"/>
    <row r="22" customFormat="false" ht="28.5" hidden="false" customHeight="true" outlineLevel="0" collapsed="false">
      <c r="A22" s="26" t="s">
        <v>23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="17" customFormat="true" ht="47.25" hidden="false" customHeight="true" outlineLevel="0" collapsed="false">
      <c r="A23" s="12" t="s">
        <v>8</v>
      </c>
      <c r="B23" s="13" t="s">
        <v>9</v>
      </c>
      <c r="C23" s="27" t="s">
        <v>10</v>
      </c>
      <c r="D23" s="28" t="s">
        <v>11</v>
      </c>
      <c r="E23" s="28" t="s">
        <v>12</v>
      </c>
      <c r="F23" s="28" t="s">
        <v>24</v>
      </c>
      <c r="G23" s="29" t="s">
        <v>14</v>
      </c>
      <c r="H23" s="13" t="s">
        <v>15</v>
      </c>
      <c r="I23" s="30" t="s">
        <v>16</v>
      </c>
      <c r="J23" s="31" t="s">
        <v>25</v>
      </c>
      <c r="K23" s="32" t="s">
        <v>15</v>
      </c>
      <c r="L23" s="33" t="s">
        <v>26</v>
      </c>
    </row>
    <row r="24" s="10" customFormat="true" ht="19.5" hidden="false" customHeight="true" outlineLevel="0" collapsed="false">
      <c r="A24" s="18" t="n">
        <v>1</v>
      </c>
      <c r="B24" s="34" t="s">
        <v>17</v>
      </c>
      <c r="C24" s="35" t="s">
        <v>18</v>
      </c>
      <c r="D24" s="36" t="s">
        <v>19</v>
      </c>
      <c r="E24" s="37" t="n">
        <v>43542</v>
      </c>
      <c r="F24" s="37" t="n">
        <v>24</v>
      </c>
      <c r="G24" s="23" t="n">
        <v>15000</v>
      </c>
      <c r="H24" s="38" t="n">
        <v>21.4</v>
      </c>
      <c r="I24" s="23" t="n">
        <f aca="false">H24*G24</f>
        <v>321000</v>
      </c>
      <c r="J24" s="39" t="n">
        <v>24000</v>
      </c>
      <c r="K24" s="40" t="n">
        <f aca="false">H14-H24</f>
        <v>2.6</v>
      </c>
      <c r="L24" s="41" t="n">
        <f aca="false">K24*J24</f>
        <v>62400</v>
      </c>
    </row>
    <row r="25" s="10" customFormat="true" ht="19.5" hidden="false" customHeight="true" outlineLevel="0" collapsed="false">
      <c r="A25" s="18" t="n">
        <v>2</v>
      </c>
      <c r="B25" s="34" t="s">
        <v>20</v>
      </c>
      <c r="C25" s="35"/>
      <c r="D25" s="36"/>
      <c r="E25" s="37"/>
      <c r="F25" s="37"/>
      <c r="G25" s="23" t="n">
        <v>15000</v>
      </c>
      <c r="H25" s="38" t="n">
        <v>21.4</v>
      </c>
      <c r="I25" s="23" t="n">
        <f aca="false">H25*G25</f>
        <v>321000</v>
      </c>
      <c r="J25" s="42" t="n">
        <v>24000</v>
      </c>
      <c r="K25" s="40" t="n">
        <f aca="false">H15-H25</f>
        <v>2.6</v>
      </c>
      <c r="L25" s="41" t="n">
        <f aca="false">K25*J25</f>
        <v>62400</v>
      </c>
    </row>
    <row r="26" s="10" customFormat="true" ht="19.5" hidden="false" customHeight="true" outlineLevel="0" collapsed="false">
      <c r="A26" s="18" t="n">
        <v>3</v>
      </c>
      <c r="B26" s="34" t="s">
        <v>20</v>
      </c>
      <c r="C26" s="35"/>
      <c r="D26" s="36"/>
      <c r="E26" s="37"/>
      <c r="F26" s="37"/>
      <c r="G26" s="23" t="n">
        <v>15000</v>
      </c>
      <c r="H26" s="38" t="n">
        <v>21.4</v>
      </c>
      <c r="I26" s="23" t="n">
        <f aca="false">H26*G26</f>
        <v>321000</v>
      </c>
      <c r="J26" s="42" t="n">
        <v>24000</v>
      </c>
      <c r="K26" s="40" t="n">
        <f aca="false">H16-H26</f>
        <v>2.6</v>
      </c>
      <c r="L26" s="41" t="n">
        <f aca="false">K26*J26</f>
        <v>62400</v>
      </c>
    </row>
    <row r="27" s="10" customFormat="true" ht="19.5" hidden="false" customHeight="true" outlineLevel="0" collapsed="false">
      <c r="A27" s="18" t="n">
        <v>4</v>
      </c>
      <c r="B27" s="34" t="s">
        <v>21</v>
      </c>
      <c r="C27" s="35"/>
      <c r="D27" s="36"/>
      <c r="E27" s="37"/>
      <c r="F27" s="37"/>
      <c r="G27" s="23" t="n">
        <v>15000</v>
      </c>
      <c r="H27" s="38" t="n">
        <v>21.4</v>
      </c>
      <c r="I27" s="23" t="n">
        <f aca="false">H27*G27</f>
        <v>321000</v>
      </c>
      <c r="J27" s="42" t="n">
        <v>28000</v>
      </c>
      <c r="K27" s="40" t="n">
        <f aca="false">H17-H27</f>
        <v>2.6</v>
      </c>
      <c r="L27" s="41" t="n">
        <f aca="false">K27*J27</f>
        <v>72800.0000000001</v>
      </c>
    </row>
    <row r="28" s="10" customFormat="true" ht="19.5" hidden="false" customHeight="true" outlineLevel="0" collapsed="false">
      <c r="A28" s="18" t="n">
        <v>5</v>
      </c>
      <c r="B28" s="34" t="s">
        <v>21</v>
      </c>
      <c r="C28" s="35"/>
      <c r="D28" s="36"/>
      <c r="E28" s="37"/>
      <c r="F28" s="37"/>
      <c r="G28" s="23" t="n">
        <v>15000</v>
      </c>
      <c r="H28" s="38" t="n">
        <v>21.4</v>
      </c>
      <c r="I28" s="23" t="n">
        <f aca="false">H28*G28</f>
        <v>321000</v>
      </c>
      <c r="J28" s="42" t="n">
        <v>28000</v>
      </c>
      <c r="K28" s="40" t="n">
        <f aca="false">H18-H28</f>
        <v>2.6</v>
      </c>
      <c r="L28" s="41" t="n">
        <f aca="false">K28*J28</f>
        <v>72800.0000000001</v>
      </c>
    </row>
    <row r="29" s="10" customFormat="true" ht="32.25" hidden="false" customHeight="true" outlineLevel="0" collapsed="false">
      <c r="A29" s="43" t="n">
        <v>6</v>
      </c>
      <c r="B29" s="44" t="s">
        <v>22</v>
      </c>
      <c r="C29" s="35"/>
      <c r="D29" s="36"/>
      <c r="E29" s="37"/>
      <c r="F29" s="37"/>
      <c r="G29" s="23" t="n">
        <v>18000</v>
      </c>
      <c r="H29" s="38" t="n">
        <v>21.4</v>
      </c>
      <c r="I29" s="23" t="n">
        <f aca="false">H29*G29</f>
        <v>385200</v>
      </c>
      <c r="J29" s="42" t="n">
        <v>60000</v>
      </c>
      <c r="K29" s="40" t="n">
        <f aca="false">H19-H29</f>
        <v>2.6</v>
      </c>
      <c r="L29" s="41" t="n">
        <f aca="false">K29*J29</f>
        <v>156000</v>
      </c>
    </row>
    <row r="30" customFormat="false" ht="15.75" hidden="false" customHeight="false" outlineLevel="0" collapsed="false">
      <c r="A30" s="45" t="s">
        <v>27</v>
      </c>
      <c r="B30" s="45"/>
      <c r="C30" s="45"/>
      <c r="D30" s="45"/>
      <c r="E30" s="45"/>
      <c r="F30" s="45"/>
      <c r="G30" s="46" t="n">
        <f aca="false">SUM(G24:G29)</f>
        <v>93000</v>
      </c>
      <c r="I30" s="47" t="n">
        <f aca="false">SUM(I24:I29)</f>
        <v>1990200</v>
      </c>
      <c r="J30" s="48" t="n">
        <f aca="false">SUM(J24:J29)</f>
        <v>188000</v>
      </c>
      <c r="L30" s="49" t="n">
        <f aca="false">SUM(L24:L29)</f>
        <v>488800</v>
      </c>
    </row>
    <row r="31" customFormat="false" ht="15.75" hidden="false" customHeight="false" outlineLevel="0" collapsed="false">
      <c r="A31" s="50" t="s">
        <v>28</v>
      </c>
      <c r="B31" s="50"/>
      <c r="C31" s="50"/>
      <c r="D31" s="50"/>
      <c r="E31" s="50"/>
      <c r="F31" s="50"/>
      <c r="G31" s="51" t="n">
        <v>670680</v>
      </c>
      <c r="H31" s="48"/>
      <c r="I31" s="49" t="n">
        <f aca="false">L30</f>
        <v>488800</v>
      </c>
    </row>
    <row r="32" customFormat="false" ht="15.75" hidden="false" customHeight="false" outlineLevel="0" collapsed="false">
      <c r="A32" s="52" t="s">
        <v>29</v>
      </c>
      <c r="B32" s="52"/>
      <c r="C32" s="52"/>
      <c r="D32" s="52"/>
      <c r="E32" s="52"/>
      <c r="F32" s="52"/>
      <c r="G32" s="52"/>
      <c r="H32" s="52"/>
      <c r="I32" s="46" t="n">
        <f aca="false">SUM(I30:I31)</f>
        <v>2479000</v>
      </c>
    </row>
    <row r="34" customFormat="false" ht="15.75" hidden="false" customHeight="false" outlineLevel="0" collapsed="false"/>
    <row r="35" customFormat="false" ht="28.5" hidden="false" customHeight="true" outlineLevel="0" collapsed="false">
      <c r="A35" s="26" t="s">
        <v>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="17" customFormat="true" ht="47.25" hidden="false" customHeight="true" outlineLevel="0" collapsed="false">
      <c r="A36" s="12" t="s">
        <v>8</v>
      </c>
      <c r="B36" s="13" t="s">
        <v>9</v>
      </c>
      <c r="C36" s="27" t="s">
        <v>10</v>
      </c>
      <c r="D36" s="28" t="s">
        <v>11</v>
      </c>
      <c r="E36" s="28" t="s">
        <v>12</v>
      </c>
      <c r="F36" s="28" t="s">
        <v>24</v>
      </c>
      <c r="G36" s="29" t="s">
        <v>14</v>
      </c>
      <c r="H36" s="13" t="s">
        <v>15</v>
      </c>
      <c r="I36" s="30" t="s">
        <v>16</v>
      </c>
      <c r="J36" s="31" t="s">
        <v>25</v>
      </c>
      <c r="K36" s="32" t="s">
        <v>15</v>
      </c>
      <c r="L36" s="33" t="s">
        <v>26</v>
      </c>
    </row>
    <row r="37" s="10" customFormat="true" ht="19.5" hidden="false" customHeight="true" outlineLevel="0" collapsed="false">
      <c r="A37" s="18" t="n">
        <v>1</v>
      </c>
      <c r="B37" s="34" t="s">
        <v>17</v>
      </c>
      <c r="C37" s="35" t="s">
        <v>18</v>
      </c>
      <c r="D37" s="36" t="s">
        <v>19</v>
      </c>
      <c r="E37" s="37" t="n">
        <v>43542</v>
      </c>
      <c r="F37" s="37" t="n">
        <v>24</v>
      </c>
      <c r="G37" s="53" t="n">
        <v>24000</v>
      </c>
      <c r="H37" s="38" t="n">
        <v>24</v>
      </c>
      <c r="I37" s="23" t="n">
        <f aca="false">I24+L24</f>
        <v>383400</v>
      </c>
      <c r="J37" s="39" t="n">
        <v>24000</v>
      </c>
      <c r="K37" s="40" t="n">
        <v>12</v>
      </c>
      <c r="L37" s="41" t="n">
        <f aca="false">K37*J37</f>
        <v>288000</v>
      </c>
    </row>
    <row r="38" s="10" customFormat="true" ht="19.5" hidden="false" customHeight="true" outlineLevel="0" collapsed="false">
      <c r="A38" s="18" t="n">
        <v>2</v>
      </c>
      <c r="B38" s="34" t="s">
        <v>20</v>
      </c>
      <c r="C38" s="35"/>
      <c r="D38" s="36"/>
      <c r="E38" s="37"/>
      <c r="F38" s="37"/>
      <c r="G38" s="54" t="n">
        <v>24000</v>
      </c>
      <c r="H38" s="38" t="n">
        <v>24</v>
      </c>
      <c r="I38" s="23" t="n">
        <f aca="false">I25+L25</f>
        <v>383400</v>
      </c>
      <c r="J38" s="42" t="n">
        <v>24000</v>
      </c>
      <c r="K38" s="40" t="n">
        <v>12</v>
      </c>
      <c r="L38" s="41" t="n">
        <f aca="false">K38*J38</f>
        <v>288000</v>
      </c>
    </row>
    <row r="39" s="10" customFormat="true" ht="19.5" hidden="false" customHeight="true" outlineLevel="0" collapsed="false">
      <c r="A39" s="18" t="n">
        <v>3</v>
      </c>
      <c r="B39" s="34" t="s">
        <v>20</v>
      </c>
      <c r="C39" s="35"/>
      <c r="D39" s="36"/>
      <c r="E39" s="37"/>
      <c r="F39" s="37"/>
      <c r="G39" s="54" t="n">
        <v>24000</v>
      </c>
      <c r="H39" s="38" t="n">
        <v>24</v>
      </c>
      <c r="I39" s="23" t="n">
        <f aca="false">I26+L26</f>
        <v>383400</v>
      </c>
      <c r="J39" s="42" t="n">
        <v>24000</v>
      </c>
      <c r="K39" s="40" t="n">
        <v>12</v>
      </c>
      <c r="L39" s="41" t="n">
        <f aca="false">K39*J39</f>
        <v>288000</v>
      </c>
    </row>
    <row r="40" s="10" customFormat="true" ht="19.5" hidden="false" customHeight="true" outlineLevel="0" collapsed="false">
      <c r="A40" s="18" t="n">
        <v>4</v>
      </c>
      <c r="B40" s="34" t="s">
        <v>21</v>
      </c>
      <c r="C40" s="35"/>
      <c r="D40" s="36"/>
      <c r="E40" s="37"/>
      <c r="F40" s="37"/>
      <c r="G40" s="54" t="n">
        <v>28000</v>
      </c>
      <c r="H40" s="38" t="n">
        <v>24</v>
      </c>
      <c r="I40" s="23" t="n">
        <f aca="false">I27+L27</f>
        <v>393800</v>
      </c>
      <c r="J40" s="42" t="n">
        <v>28000</v>
      </c>
      <c r="K40" s="40" t="n">
        <v>12</v>
      </c>
      <c r="L40" s="41" t="n">
        <f aca="false">K40*J40</f>
        <v>336000</v>
      </c>
    </row>
    <row r="41" s="10" customFormat="true" ht="19.5" hidden="false" customHeight="true" outlineLevel="0" collapsed="false">
      <c r="A41" s="18" t="n">
        <v>5</v>
      </c>
      <c r="B41" s="34" t="s">
        <v>21</v>
      </c>
      <c r="C41" s="35"/>
      <c r="D41" s="36"/>
      <c r="E41" s="37"/>
      <c r="F41" s="37"/>
      <c r="G41" s="54" t="n">
        <v>28000</v>
      </c>
      <c r="H41" s="38" t="n">
        <v>24</v>
      </c>
      <c r="I41" s="23" t="n">
        <f aca="false">I28+L28</f>
        <v>393800</v>
      </c>
      <c r="J41" s="42" t="n">
        <v>28000</v>
      </c>
      <c r="K41" s="40" t="n">
        <v>12</v>
      </c>
      <c r="L41" s="41" t="n">
        <f aca="false">K41*J41</f>
        <v>336000</v>
      </c>
    </row>
    <row r="42" s="10" customFormat="true" ht="32.25" hidden="false" customHeight="true" outlineLevel="0" collapsed="false">
      <c r="A42" s="43" t="n">
        <v>6</v>
      </c>
      <c r="B42" s="44" t="s">
        <v>22</v>
      </c>
      <c r="C42" s="35"/>
      <c r="D42" s="36"/>
      <c r="E42" s="37"/>
      <c r="F42" s="37"/>
      <c r="G42" s="54" t="n">
        <v>60000</v>
      </c>
      <c r="H42" s="38" t="n">
        <v>24</v>
      </c>
      <c r="I42" s="23" t="n">
        <f aca="false">I29+L29</f>
        <v>541200</v>
      </c>
      <c r="J42" s="42" t="n">
        <v>60000</v>
      </c>
      <c r="K42" s="40" t="n">
        <v>12</v>
      </c>
      <c r="L42" s="41" t="n">
        <f aca="false">K42*J42</f>
        <v>720000</v>
      </c>
    </row>
    <row r="43" customFormat="false" ht="15.75" hidden="false" customHeight="false" outlineLevel="0" collapsed="false">
      <c r="A43" s="45" t="s">
        <v>27</v>
      </c>
      <c r="B43" s="45"/>
      <c r="C43" s="45"/>
      <c r="D43" s="45"/>
      <c r="E43" s="45"/>
      <c r="F43" s="45"/>
      <c r="G43" s="46" t="n">
        <f aca="false">SUM(G37:G42)</f>
        <v>188000</v>
      </c>
      <c r="I43" s="47" t="n">
        <f aca="false">SUM(I37:I42)</f>
        <v>2479000</v>
      </c>
      <c r="J43" s="48" t="n">
        <f aca="false">SUM(J37:J42)</f>
        <v>188000</v>
      </c>
      <c r="L43" s="49" t="n">
        <f aca="false">SUM(L37:L42)</f>
        <v>2256000</v>
      </c>
    </row>
    <row r="44" customFormat="false" ht="15.75" hidden="false" customHeight="false" outlineLevel="0" collapsed="false">
      <c r="A44" s="50" t="s">
        <v>28</v>
      </c>
      <c r="B44" s="50"/>
      <c r="C44" s="50"/>
      <c r="D44" s="50"/>
      <c r="E44" s="50"/>
      <c r="F44" s="50"/>
      <c r="G44" s="51" t="n">
        <v>670680</v>
      </c>
      <c r="H44" s="48"/>
      <c r="I44" s="49" t="n">
        <f aca="false">L43</f>
        <v>2256000</v>
      </c>
    </row>
    <row r="45" customFormat="false" ht="15.75" hidden="false" customHeight="false" outlineLevel="0" collapsed="false">
      <c r="A45" s="55" t="s">
        <v>29</v>
      </c>
      <c r="B45" s="55"/>
      <c r="C45" s="55"/>
      <c r="D45" s="55"/>
      <c r="E45" s="55"/>
      <c r="F45" s="55"/>
      <c r="G45" s="55"/>
      <c r="H45" s="55"/>
      <c r="I45" s="56" t="n">
        <f aca="false">SUM(I43:I44)</f>
        <v>4735000</v>
      </c>
    </row>
    <row r="50" customFormat="false" ht="28.5" hidden="false" customHeight="true" outlineLevel="0" collapsed="false">
      <c r="A50" s="57" t="s">
        <v>30</v>
      </c>
      <c r="B50" s="57"/>
      <c r="C50" s="57"/>
      <c r="D50" s="57"/>
      <c r="E50" s="57"/>
      <c r="F50" s="57"/>
      <c r="G50" s="57"/>
      <c r="H50" s="57"/>
      <c r="I50" s="57"/>
      <c r="J50" s="58" t="s">
        <v>31</v>
      </c>
      <c r="K50" s="58"/>
      <c r="L50" s="58"/>
      <c r="M50" s="59"/>
    </row>
    <row r="51" s="17" customFormat="true" ht="47.25" hidden="false" customHeight="true" outlineLevel="0" collapsed="false">
      <c r="A51" s="12" t="s">
        <v>8</v>
      </c>
      <c r="B51" s="13" t="s">
        <v>9</v>
      </c>
      <c r="C51" s="27" t="s">
        <v>10</v>
      </c>
      <c r="D51" s="28" t="s">
        <v>11</v>
      </c>
      <c r="E51" s="28" t="s">
        <v>12</v>
      </c>
      <c r="F51" s="28" t="s">
        <v>24</v>
      </c>
      <c r="G51" s="29" t="s">
        <v>14</v>
      </c>
      <c r="H51" s="13" t="s">
        <v>15</v>
      </c>
      <c r="I51" s="30" t="s">
        <v>16</v>
      </c>
      <c r="J51" s="31" t="s">
        <v>25</v>
      </c>
      <c r="K51" s="32" t="s">
        <v>15</v>
      </c>
      <c r="L51" s="33" t="s">
        <v>26</v>
      </c>
    </row>
    <row r="52" s="10" customFormat="true" ht="19.5" hidden="false" customHeight="true" outlineLevel="0" collapsed="false">
      <c r="A52" s="18" t="n">
        <v>1</v>
      </c>
      <c r="B52" s="34" t="s">
        <v>17</v>
      </c>
      <c r="C52" s="35" t="s">
        <v>18</v>
      </c>
      <c r="D52" s="36" t="s">
        <v>19</v>
      </c>
      <c r="E52" s="37" t="n">
        <v>43542</v>
      </c>
      <c r="F52" s="37" t="n">
        <v>24</v>
      </c>
      <c r="G52" s="53" t="n">
        <v>24000</v>
      </c>
      <c r="H52" s="38" t="n">
        <v>24</v>
      </c>
      <c r="I52" s="23" t="n">
        <f aca="false">I39+L39</f>
        <v>671400</v>
      </c>
      <c r="J52" s="39" t="n">
        <v>24000</v>
      </c>
      <c r="K52" s="40" t="n">
        <v>12</v>
      </c>
      <c r="L52" s="41" t="n">
        <f aca="false">K52*J52</f>
        <v>288000</v>
      </c>
    </row>
    <row r="53" s="10" customFormat="true" ht="19.5" hidden="false" customHeight="true" outlineLevel="0" collapsed="false">
      <c r="A53" s="18" t="n">
        <v>2</v>
      </c>
      <c r="B53" s="34" t="s">
        <v>20</v>
      </c>
      <c r="C53" s="35"/>
      <c r="D53" s="36"/>
      <c r="E53" s="37"/>
      <c r="F53" s="37"/>
      <c r="G53" s="54" t="n">
        <v>24000</v>
      </c>
      <c r="H53" s="38" t="n">
        <v>24</v>
      </c>
      <c r="I53" s="23" t="n">
        <f aca="false">I40+L40</f>
        <v>729800</v>
      </c>
      <c r="J53" s="42" t="n">
        <v>24000</v>
      </c>
      <c r="K53" s="40" t="n">
        <v>12</v>
      </c>
      <c r="L53" s="41" t="n">
        <f aca="false">K53*J53</f>
        <v>288000</v>
      </c>
    </row>
    <row r="54" s="10" customFormat="true" ht="19.5" hidden="false" customHeight="true" outlineLevel="0" collapsed="false">
      <c r="A54" s="18" t="n">
        <v>3</v>
      </c>
      <c r="B54" s="34" t="s">
        <v>20</v>
      </c>
      <c r="C54" s="35"/>
      <c r="D54" s="36"/>
      <c r="E54" s="37"/>
      <c r="F54" s="37"/>
      <c r="G54" s="54" t="n">
        <v>24000</v>
      </c>
      <c r="H54" s="38" t="n">
        <v>24</v>
      </c>
      <c r="I54" s="23" t="n">
        <f aca="false">I41+L41</f>
        <v>729800</v>
      </c>
      <c r="J54" s="42" t="n">
        <v>24000</v>
      </c>
      <c r="K54" s="40" t="n">
        <v>12</v>
      </c>
      <c r="L54" s="41" t="n">
        <f aca="false">K54*J54</f>
        <v>288000</v>
      </c>
    </row>
    <row r="55" s="10" customFormat="true" ht="19.5" hidden="false" customHeight="true" outlineLevel="0" collapsed="false">
      <c r="A55" s="18" t="n">
        <v>4</v>
      </c>
      <c r="B55" s="34" t="s">
        <v>21</v>
      </c>
      <c r="C55" s="35"/>
      <c r="D55" s="36"/>
      <c r="E55" s="37"/>
      <c r="F55" s="37"/>
      <c r="G55" s="54" t="n">
        <v>28000</v>
      </c>
      <c r="H55" s="38" t="n">
        <v>24</v>
      </c>
      <c r="I55" s="23" t="n">
        <f aca="false">I42+L42</f>
        <v>1261200</v>
      </c>
      <c r="J55" s="42" t="n">
        <v>28000</v>
      </c>
      <c r="K55" s="40" t="n">
        <v>12</v>
      </c>
      <c r="L55" s="41" t="n">
        <f aca="false">K55*J55</f>
        <v>336000</v>
      </c>
    </row>
    <row r="56" s="10" customFormat="true" ht="19.5" hidden="false" customHeight="true" outlineLevel="0" collapsed="false">
      <c r="A56" s="18" t="n">
        <v>5</v>
      </c>
      <c r="B56" s="34" t="s">
        <v>21</v>
      </c>
      <c r="C56" s="35"/>
      <c r="D56" s="36"/>
      <c r="E56" s="37"/>
      <c r="F56" s="37"/>
      <c r="G56" s="54" t="n">
        <v>28000</v>
      </c>
      <c r="H56" s="38" t="n">
        <v>24</v>
      </c>
      <c r="I56" s="23" t="n">
        <f aca="false">I43+L43</f>
        <v>4735000</v>
      </c>
      <c r="J56" s="42" t="n">
        <v>28000</v>
      </c>
      <c r="K56" s="40" t="n">
        <v>12</v>
      </c>
      <c r="L56" s="41" t="n">
        <f aca="false">K56*J56</f>
        <v>336000</v>
      </c>
    </row>
    <row r="57" s="10" customFormat="true" ht="32.25" hidden="false" customHeight="true" outlineLevel="0" collapsed="false">
      <c r="A57" s="43" t="n">
        <v>6</v>
      </c>
      <c r="B57" s="44" t="s">
        <v>22</v>
      </c>
      <c r="C57" s="35"/>
      <c r="D57" s="36"/>
      <c r="E57" s="37"/>
      <c r="F57" s="37"/>
      <c r="G57" s="54" t="n">
        <v>60000</v>
      </c>
      <c r="H57" s="38" t="n">
        <v>24</v>
      </c>
      <c r="I57" s="23" t="n">
        <f aca="false">I44+L44</f>
        <v>2256000</v>
      </c>
      <c r="J57" s="42" t="n">
        <v>60000</v>
      </c>
      <c r="K57" s="40" t="n">
        <v>12</v>
      </c>
      <c r="L57" s="41" t="n">
        <f aca="false">K57*J57</f>
        <v>720000</v>
      </c>
    </row>
    <row r="58" customFormat="false" ht="13.8" hidden="false" customHeight="false" outlineLevel="0" collapsed="false">
      <c r="A58" s="45" t="s">
        <v>32</v>
      </c>
      <c r="B58" s="45"/>
      <c r="C58" s="45"/>
      <c r="D58" s="45"/>
      <c r="E58" s="45"/>
      <c r="F58" s="45"/>
      <c r="G58" s="46" t="n">
        <f aca="false">SUM(G52:G57)</f>
        <v>188000</v>
      </c>
      <c r="I58" s="47" t="n">
        <f aca="false">I45</f>
        <v>4735000</v>
      </c>
      <c r="J58" s="48" t="n">
        <f aca="false">SUM(J52:J57)</f>
        <v>188000</v>
      </c>
      <c r="L58" s="49" t="n">
        <f aca="false">SUM(L52:L57)</f>
        <v>2256000</v>
      </c>
    </row>
    <row r="59" customFormat="false" ht="13.8" hidden="false" customHeight="false" outlineLevel="0" collapsed="false">
      <c r="A59" s="50" t="s">
        <v>33</v>
      </c>
      <c r="B59" s="50"/>
      <c r="C59" s="50"/>
      <c r="D59" s="50"/>
      <c r="E59" s="50"/>
      <c r="F59" s="50"/>
      <c r="G59" s="51" t="n">
        <v>670680</v>
      </c>
      <c r="H59" s="48"/>
      <c r="I59" s="49" t="n">
        <f aca="false">L58</f>
        <v>2256000</v>
      </c>
    </row>
    <row r="60" customFormat="false" ht="13.8" hidden="false" customHeight="false" outlineLevel="0" collapsed="false">
      <c r="A60" s="55" t="s">
        <v>34</v>
      </c>
      <c r="B60" s="55"/>
      <c r="C60" s="55"/>
      <c r="D60" s="55"/>
      <c r="E60" s="55"/>
      <c r="F60" s="55"/>
      <c r="G60" s="55"/>
      <c r="H60" s="55"/>
      <c r="I60" s="56" t="n">
        <f aca="false">SUM(I58:I59)</f>
        <v>6991000</v>
      </c>
      <c r="L60" s="60" t="s">
        <v>35</v>
      </c>
    </row>
    <row r="64" customFormat="false" ht="13.8" hidden="false" customHeight="false" outlineLevel="0" collapsed="false">
      <c r="A64" s="61" t="s">
        <v>36</v>
      </c>
      <c r="B64" s="62" t="s">
        <v>37</v>
      </c>
    </row>
    <row r="65" customFormat="false" ht="13.8" hidden="false" customHeight="false" outlineLevel="0" collapsed="false">
      <c r="A65" s="63" t="n">
        <v>2019</v>
      </c>
      <c r="B65" s="62" t="s">
        <v>38</v>
      </c>
    </row>
    <row r="66" customFormat="false" ht="13.8" hidden="false" customHeight="false" outlineLevel="0" collapsed="false">
      <c r="A66" s="63" t="n">
        <v>2020</v>
      </c>
      <c r="B66" s="62" t="s">
        <v>39</v>
      </c>
    </row>
    <row r="67" customFormat="false" ht="13.8" hidden="false" customHeight="false" outlineLevel="0" collapsed="false">
      <c r="A67" s="63" t="n">
        <v>2021</v>
      </c>
      <c r="B67" s="62" t="s">
        <v>40</v>
      </c>
    </row>
    <row r="68" customFormat="false" ht="13.8" hidden="false" customHeight="false" outlineLevel="0" collapsed="false">
      <c r="A68" s="63" t="n">
        <v>2022</v>
      </c>
      <c r="B68" s="62" t="s">
        <v>40</v>
      </c>
    </row>
    <row r="69" customFormat="false" ht="13.8" hidden="false" customHeight="false" outlineLevel="0" collapsed="false">
      <c r="A69" s="63" t="n">
        <v>2023</v>
      </c>
      <c r="B69" s="62" t="s">
        <v>41</v>
      </c>
    </row>
    <row r="70" customFormat="false" ht="13.8" hidden="false" customHeight="false" outlineLevel="0" collapsed="false">
      <c r="A70" s="61" t="s">
        <v>42</v>
      </c>
      <c r="B70" s="62" t="s">
        <v>43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8"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C14:C19"/>
    <mergeCell ref="D14:D19"/>
    <mergeCell ref="E14:E19"/>
    <mergeCell ref="F14:F19"/>
    <mergeCell ref="A22:L22"/>
    <mergeCell ref="C24:C29"/>
    <mergeCell ref="D24:D29"/>
    <mergeCell ref="E24:E29"/>
    <mergeCell ref="F24:F29"/>
    <mergeCell ref="A30:F30"/>
    <mergeCell ref="A31:F31"/>
    <mergeCell ref="A32:H32"/>
    <mergeCell ref="A35:L35"/>
    <mergeCell ref="C37:C42"/>
    <mergeCell ref="D37:D42"/>
    <mergeCell ref="E37:E42"/>
    <mergeCell ref="F37:F42"/>
    <mergeCell ref="A43:F43"/>
    <mergeCell ref="A44:F44"/>
    <mergeCell ref="A45:H45"/>
    <mergeCell ref="A50:I50"/>
    <mergeCell ref="J50:L50"/>
    <mergeCell ref="C52:C57"/>
    <mergeCell ref="D52:D57"/>
    <mergeCell ref="E52:E57"/>
    <mergeCell ref="F52:F57"/>
    <mergeCell ref="A58:F58"/>
    <mergeCell ref="A59:F59"/>
    <mergeCell ref="A60:H6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Золотарев Дмитрий</dc:creator>
  <dc:description/>
  <dc:language>ru-RU</dc:language>
  <cp:lastModifiedBy/>
  <dcterms:modified xsi:type="dcterms:W3CDTF">2022-03-17T09:28:09Z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